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7 Llamado 05-2018 Rehabilitacion\03 Enmiendas y Comunicados\Enmienda 1 formulario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definedNames>
    <definedName name="_xlnm._FilterDatabase" localSheetId="0" hidden="1">'Anexo A'!$C$1:$C$91</definedName>
  </definedNames>
  <calcPr calcId="152511"/>
</workbook>
</file>

<file path=xl/calcChain.xml><?xml version="1.0" encoding="utf-8"?>
<calcChain xmlns="http://schemas.openxmlformats.org/spreadsheetml/2006/main">
  <c r="J32" i="1" l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F30" i="1"/>
  <c r="F31" i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B13" i="3" l="1"/>
  <c r="A13" i="3"/>
  <c r="H81" i="1" l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73" i="1"/>
  <c r="J73" i="1" s="1"/>
  <c r="H72" i="1"/>
  <c r="J72" i="1" s="1"/>
  <c r="H65" i="1"/>
  <c r="J65" i="1" s="1"/>
  <c r="H64" i="1"/>
  <c r="J64" i="1" s="1"/>
  <c r="H63" i="1"/>
  <c r="J63" i="1" s="1"/>
  <c r="H62" i="1"/>
  <c r="J62" i="1" s="1"/>
  <c r="H61" i="1"/>
  <c r="J61" i="1" s="1"/>
  <c r="H60" i="1"/>
  <c r="J60" i="1" s="1"/>
  <c r="H59" i="1"/>
  <c r="J59" i="1" s="1"/>
  <c r="H58" i="1"/>
  <c r="J58" i="1" s="1"/>
  <c r="H57" i="1"/>
  <c r="J57" i="1" s="1"/>
  <c r="H56" i="1"/>
  <c r="J56" i="1" s="1"/>
  <c r="K47" i="1"/>
  <c r="G47" i="1"/>
  <c r="J31" i="1"/>
  <c r="L31" i="1" s="1"/>
  <c r="H31" i="1"/>
  <c r="J30" i="1"/>
  <c r="L30" i="1" s="1"/>
  <c r="H30" i="1"/>
  <c r="J29" i="1"/>
  <c r="L29" i="1" s="1"/>
  <c r="F29" i="1"/>
  <c r="H29" i="1" s="1"/>
  <c r="J28" i="1"/>
  <c r="L28" i="1" s="1"/>
  <c r="F28" i="1"/>
  <c r="H28" i="1" s="1"/>
  <c r="J27" i="1"/>
  <c r="L27" i="1" s="1"/>
  <c r="F27" i="1"/>
  <c r="H27" i="1" s="1"/>
  <c r="J26" i="1"/>
  <c r="L26" i="1" s="1"/>
  <c r="F26" i="1"/>
  <c r="H26" i="1" s="1"/>
  <c r="J25" i="1"/>
  <c r="L25" i="1" s="1"/>
  <c r="F25" i="1"/>
  <c r="H25" i="1" s="1"/>
  <c r="J24" i="1"/>
  <c r="L24" i="1" s="1"/>
  <c r="F24" i="1"/>
  <c r="H24" i="1" s="1"/>
  <c r="J23" i="1"/>
  <c r="L23" i="1" s="1"/>
  <c r="F23" i="1"/>
  <c r="H23" i="1" s="1"/>
  <c r="J22" i="1"/>
  <c r="L22" i="1" s="1"/>
  <c r="F22" i="1"/>
  <c r="H22" i="1" s="1"/>
  <c r="J21" i="1"/>
  <c r="L21" i="1" s="1"/>
  <c r="F21" i="1"/>
  <c r="H21" i="1" s="1"/>
  <c r="J20" i="1"/>
  <c r="L20" i="1" s="1"/>
  <c r="F20" i="1"/>
  <c r="H20" i="1" s="1"/>
  <c r="J19" i="1"/>
  <c r="L19" i="1" s="1"/>
  <c r="F19" i="1"/>
  <c r="H19" i="1" s="1"/>
  <c r="J18" i="1"/>
  <c r="L18" i="1" s="1"/>
  <c r="F18" i="1"/>
  <c r="H18" i="1" s="1"/>
  <c r="J17" i="1"/>
  <c r="L17" i="1" s="1"/>
  <c r="F17" i="1"/>
  <c r="H17" i="1" s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L11" i="1" s="1"/>
  <c r="F11" i="1"/>
  <c r="H11" i="1" s="1"/>
  <c r="J10" i="1"/>
  <c r="L10" i="1" s="1"/>
  <c r="F10" i="1"/>
  <c r="H10" i="1" s="1"/>
  <c r="J82" i="1" l="1"/>
  <c r="J66" i="1"/>
  <c r="J47" i="1"/>
  <c r="H47" i="1"/>
  <c r="F47" i="1"/>
  <c r="L47" i="1"/>
  <c r="L49" i="1" l="1"/>
  <c r="L68" i="1" s="1"/>
</calcChain>
</file>

<file path=xl/sharedStrings.xml><?xml version="1.0" encoding="utf-8"?>
<sst xmlns="http://schemas.openxmlformats.org/spreadsheetml/2006/main" count="165" uniqueCount="126">
  <si>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</si>
  <si>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</si>
  <si>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</si>
  <si>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</si>
  <si>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</si>
  <si>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</si>
  <si>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</si>
  <si>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</si>
  <si>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</si>
  <si>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</si>
  <si>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</si>
  <si>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</si>
  <si>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</si>
  <si>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</si>
  <si>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</si>
  <si>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</si>
  <si>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</si>
  <si>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</si>
  <si>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</si>
  <si>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</si>
  <si>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</si>
  <si>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</si>
  <si>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</si>
  <si>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</si>
  <si>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</si>
  <si>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</si>
  <si>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</si>
  <si>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</si>
  <si>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</si>
  <si>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</si>
  <si>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</si>
  <si>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</si>
  <si>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</si>
  <si>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</si>
  <si>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</si>
  <si>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</si>
  <si>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</si>
  <si>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</si>
  <si>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</si>
  <si>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</si>
  <si>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</si>
  <si>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</si>
  <si>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</si>
  <si>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</si>
  <si>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</si>
  <si>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</si>
  <si>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Banco de cuádriceps</t>
  </si>
  <si>
    <t>Bicicletas elípticas (C. Elíptico)</t>
  </si>
  <si>
    <t>BI.REH0109</t>
  </si>
  <si>
    <t>BI.REH013</t>
  </si>
  <si>
    <t>Bicicletas ergométicas c/respaldo</t>
  </si>
  <si>
    <t>BI.REH014</t>
  </si>
  <si>
    <t>Caja de herramientas básicas</t>
  </si>
  <si>
    <t>BI.REH018</t>
  </si>
  <si>
    <t>Cama elástica</t>
  </si>
  <si>
    <t>BI.REH019</t>
  </si>
  <si>
    <t>Caminadores (cinta rodante)</t>
  </si>
  <si>
    <t>Colchoneta para ejercicios</t>
  </si>
  <si>
    <t>BI.REH024</t>
  </si>
  <si>
    <t>Dinamómetro Jamar</t>
  </si>
  <si>
    <t>BI.REH028</t>
  </si>
  <si>
    <t>Equipo de Musculación</t>
  </si>
  <si>
    <t>BI.REH041</t>
  </si>
  <si>
    <t>Escalera con rampa</t>
  </si>
  <si>
    <t>BI.REH048</t>
  </si>
  <si>
    <t>Escalerillas de hombro</t>
  </si>
  <si>
    <t>BI.REH049</t>
  </si>
  <si>
    <t>Espaldera de un cuerpo madera</t>
  </si>
  <si>
    <t>BI.REH050</t>
  </si>
  <si>
    <t>Espejo móvil</t>
  </si>
  <si>
    <t>BI.REH051</t>
  </si>
  <si>
    <t>estación de trabajo de miembro superior</t>
  </si>
  <si>
    <t>BI.REH053</t>
  </si>
  <si>
    <t>Goniómetro para grandes articulaciones</t>
  </si>
  <si>
    <t>BI.XX062</t>
  </si>
  <si>
    <t>Goniómetro para pequeñas articulaciones</t>
  </si>
  <si>
    <t>BI.XX034</t>
  </si>
  <si>
    <t>Hidrocolator calor para 4 compresas</t>
  </si>
  <si>
    <t>BI.REH063</t>
  </si>
  <si>
    <t>Juego 4 cuñas Skay diferentes tamaños</t>
  </si>
  <si>
    <t>BI.REH067</t>
  </si>
  <si>
    <t>Juego de pesas con soporte</t>
  </si>
  <si>
    <t>BI.REH068</t>
  </si>
  <si>
    <t>Juego de rulos</t>
  </si>
  <si>
    <t>BI.REH069</t>
  </si>
  <si>
    <t>Juegos de 6 sacos en Skay en arena de 1/2 a 5 kg</t>
  </si>
  <si>
    <t>BI.REH070</t>
  </si>
  <si>
    <t>Lámpara de IR, pie</t>
  </si>
  <si>
    <t>BI.REH072</t>
  </si>
  <si>
    <t>Mesa de tracción computerizada</t>
  </si>
  <si>
    <t>BI.REH082</t>
  </si>
  <si>
    <t>Mesa de harradura, 4 puestos</t>
  </si>
  <si>
    <t>BI.REH085</t>
  </si>
  <si>
    <t>Mesas individuales</t>
  </si>
  <si>
    <t>BI.REH088</t>
  </si>
  <si>
    <t>Muñequeras y tobilleras lastradas de 0,5 a 5 kg</t>
  </si>
  <si>
    <t>BI.REH089</t>
  </si>
  <si>
    <t>Paralela 3,5 mts</t>
  </si>
  <si>
    <t>BI.REH095</t>
  </si>
  <si>
    <t>Poleas</t>
  </si>
  <si>
    <t>BI.REH100</t>
  </si>
  <si>
    <t>Set de ejercitadores para manos y dedos</t>
  </si>
  <si>
    <t>BI.REH104</t>
  </si>
  <si>
    <t>Set de fisiobalones de diferentes anchos</t>
  </si>
  <si>
    <t>BI.REH105</t>
  </si>
  <si>
    <t>Set de pelotas lisas y corrugadas</t>
  </si>
  <si>
    <t>BI.REH106</t>
  </si>
  <si>
    <t>Tabla de Boheler (propiocepción)</t>
  </si>
  <si>
    <t>Bi.REH116</t>
  </si>
  <si>
    <t>Taburete alto con respaldo, con ruedas y apoyapiés</t>
  </si>
  <si>
    <t>MC.XX035</t>
  </si>
  <si>
    <t>Tanques de hidroterapia de miembro inferior</t>
  </si>
  <si>
    <t>BI.REH121</t>
  </si>
  <si>
    <t>Tanques de hidroterapia de miembro superior</t>
  </si>
  <si>
    <t>BI.REH122</t>
  </si>
  <si>
    <t>Tarima c/colchón HD</t>
  </si>
  <si>
    <t>BI.REH124</t>
  </si>
  <si>
    <t>Timón (Rueda de Hombro)</t>
  </si>
  <si>
    <t>BI.REH132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</si>
  <si>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</si>
  <si>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</si>
  <si>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</si>
  <si>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Total lote 1. Rehabilitacion en pesos equivalentes (Total Equipamiento + Total Mantenimiento con repuesto)</t>
  </si>
  <si>
    <t>LLAMADO Nº 04/2018: Formulario 3:  Oferta Economica. Anexo A</t>
  </si>
  <si>
    <t>Lote 1</t>
  </si>
  <si>
    <t>BI.REH022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</si>
</sst>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4" borderId="0" xfId="0" applyFill="1"/>
    <xf numFmtId="0" fontId="9" fillId="5" borderId="30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wrapText="1"/>
    </xf>
    <xf numFmtId="0" fontId="13" fillId="5" borderId="31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43" fontId="12" fillId="2" borderId="11" xfId="1" applyFont="1" applyFill="1" applyBorder="1" applyAlignment="1">
      <alignment horizontal="center"/>
    </xf>
    <xf numFmtId="43" fontId="12" fillId="2" borderId="33" xfId="1" applyFont="1" applyFill="1" applyBorder="1" applyAlignment="1">
      <alignment horizontal="center"/>
    </xf>
    <xf numFmtId="43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43" fontId="12" fillId="4" borderId="11" xfId="1" applyFont="1" applyFill="1" applyBorder="1" applyAlignment="1">
      <alignment horizontal="center"/>
    </xf>
    <xf numFmtId="43" fontId="12" fillId="4" borderId="33" xfId="1" applyFont="1" applyFill="1" applyBorder="1" applyAlignment="1">
      <alignment horizontal="center"/>
    </xf>
    <xf numFmtId="43" fontId="12" fillId="4" borderId="12" xfId="1" applyFont="1" applyFill="1" applyBorder="1" applyAlignment="1">
      <alignment horizontal="center"/>
    </xf>
    <xf numFmtId="0" fontId="12" fillId="4" borderId="36" xfId="0" applyFont="1" applyFill="1" applyBorder="1" applyAlignment="1"/>
    <xf numFmtId="0" fontId="12" fillId="4" borderId="36" xfId="0" applyFont="1" applyFill="1" applyBorder="1" applyAlignment="1">
      <alignment horizontal="center"/>
    </xf>
    <xf numFmtId="43" fontId="12" fillId="4" borderId="36" xfId="1" applyFont="1" applyFill="1" applyBorder="1" applyAlignment="1">
      <alignment horizontal="center"/>
    </xf>
    <xf numFmtId="43" fontId="12" fillId="4" borderId="37" xfId="1" applyFont="1" applyFill="1" applyBorder="1" applyAlignment="1">
      <alignment horizontal="center"/>
    </xf>
    <xf numFmtId="43" fontId="12" fillId="4" borderId="38" xfId="1" applyFont="1" applyFill="1" applyBorder="1" applyAlignment="1">
      <alignment horizontal="center"/>
    </xf>
    <xf numFmtId="165" fontId="4" fillId="2" borderId="20" xfId="1" applyNumberFormat="1" applyFont="1" applyFill="1" applyBorder="1" applyAlignment="1">
      <alignment horizontal="center"/>
    </xf>
    <xf numFmtId="0" fontId="13" fillId="0" borderId="4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5" borderId="30" xfId="0" applyFont="1" applyFill="1" applyBorder="1" applyAlignment="1">
      <alignment horizontal="center" wrapText="1"/>
    </xf>
    <xf numFmtId="0" fontId="13" fillId="5" borderId="32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43" xfId="0" applyFont="1" applyBorder="1"/>
    <xf numFmtId="0" fontId="0" fillId="0" borderId="43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0" fontId="15" fillId="0" borderId="12" xfId="0" applyFont="1" applyBorder="1" applyAlignment="1">
      <alignment horizontal="center"/>
    </xf>
    <xf numFmtId="43" fontId="15" fillId="0" borderId="10" xfId="1" applyFont="1" applyBorder="1"/>
    <xf numFmtId="43" fontId="15" fillId="0" borderId="11" xfId="1" applyFont="1" applyBorder="1"/>
    <xf numFmtId="43" fontId="15" fillId="0" borderId="12" xfId="1" applyFont="1" applyBorder="1"/>
    <xf numFmtId="0" fontId="15" fillId="0" borderId="10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wrapText="1"/>
    </xf>
    <xf numFmtId="0" fontId="15" fillId="2" borderId="11" xfId="0" applyFont="1" applyFill="1" applyBorder="1"/>
    <xf numFmtId="0" fontId="15" fillId="2" borderId="12" xfId="0" applyFont="1" applyFill="1" applyBorder="1" applyAlignment="1">
      <alignment horizontal="center"/>
    </xf>
    <xf numFmtId="43" fontId="15" fillId="2" borderId="10" xfId="1" applyFont="1" applyFill="1" applyBorder="1"/>
    <xf numFmtId="43" fontId="15" fillId="3" borderId="11" xfId="1" applyFont="1" applyFill="1" applyBorder="1"/>
    <xf numFmtId="43" fontId="15" fillId="2" borderId="11" xfId="1" applyFont="1" applyFill="1" applyBorder="1"/>
    <xf numFmtId="43" fontId="15" fillId="3" borderId="12" xfId="1" applyFont="1" applyFill="1" applyBorder="1"/>
    <xf numFmtId="0" fontId="15" fillId="0" borderId="11" xfId="0" applyFont="1" applyFill="1" applyBorder="1" applyAlignment="1">
      <alignment wrapText="1"/>
    </xf>
    <xf numFmtId="0" fontId="15" fillId="2" borderId="45" xfId="0" applyFont="1" applyFill="1" applyBorder="1" applyAlignment="1">
      <alignment horizontal="center"/>
    </xf>
    <xf numFmtId="0" fontId="15" fillId="0" borderId="45" xfId="0" applyFont="1" applyBorder="1" applyAlignment="1">
      <alignment horizontal="center"/>
    </xf>
    <xf numFmtId="43" fontId="15" fillId="3" borderId="45" xfId="1" applyFont="1" applyFill="1" applyBorder="1"/>
    <xf numFmtId="43" fontId="15" fillId="0" borderId="45" xfId="1" applyFont="1" applyBorder="1"/>
    <xf numFmtId="0" fontId="15" fillId="0" borderId="10" xfId="0" applyFont="1" applyBorder="1"/>
    <xf numFmtId="0" fontId="15" fillId="2" borderId="10" xfId="0" applyFont="1" applyFill="1" applyBorder="1"/>
    <xf numFmtId="0" fontId="15" fillId="0" borderId="44" xfId="0" applyFont="1" applyBorder="1"/>
    <xf numFmtId="43" fontId="15" fillId="0" borderId="47" xfId="1" applyFont="1" applyBorder="1"/>
    <xf numFmtId="43" fontId="15" fillId="0" borderId="46" xfId="1" applyFont="1" applyBorder="1"/>
    <xf numFmtId="0" fontId="15" fillId="0" borderId="46" xfId="0" applyFont="1" applyBorder="1"/>
    <xf numFmtId="0" fontId="17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20" xfId="1" applyNumberFormat="1" applyFont="1" applyFill="1" applyBorder="1" applyAlignment="1">
      <alignment horizontal="center"/>
    </xf>
    <xf numFmtId="164" fontId="12" fillId="2" borderId="20" xfId="1" applyNumberFormat="1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165" fontId="9" fillId="2" borderId="21" xfId="1" applyNumberFormat="1" applyFont="1" applyFill="1" applyBorder="1" applyAlignment="1">
      <alignment horizontal="center"/>
    </xf>
    <xf numFmtId="165" fontId="12" fillId="2" borderId="21" xfId="1" applyNumberFormat="1" applyFont="1" applyFill="1" applyBorder="1" applyAlignment="1">
      <alignment horizontal="center"/>
    </xf>
    <xf numFmtId="165" fontId="9" fillId="2" borderId="22" xfId="1" applyNumberFormat="1" applyFont="1" applyFill="1" applyBorder="1" applyAlignment="1">
      <alignment horizontal="center"/>
    </xf>
    <xf numFmtId="166" fontId="9" fillId="2" borderId="26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16" fillId="2" borderId="11" xfId="0" applyFont="1" applyFill="1" applyBorder="1" applyAlignment="1"/>
    <xf numFmtId="0" fontId="16" fillId="2" borderId="11" xfId="0" applyFont="1" applyFill="1" applyBorder="1" applyAlignment="1">
      <alignment horizontal="center"/>
    </xf>
    <xf numFmtId="43" fontId="16" fillId="2" borderId="11" xfId="1" applyFont="1" applyFill="1" applyBorder="1" applyAlignment="1">
      <alignment horizontal="center"/>
    </xf>
    <xf numFmtId="43" fontId="16" fillId="2" borderId="33" xfId="1" applyFont="1" applyFill="1" applyBorder="1" applyAlignment="1">
      <alignment horizontal="center"/>
    </xf>
    <xf numFmtId="43" fontId="16" fillId="2" borderId="12" xfId="1" applyFont="1" applyFill="1" applyBorder="1" applyAlignment="1">
      <alignment horizontal="center"/>
    </xf>
    <xf numFmtId="0" fontId="16" fillId="4" borderId="11" xfId="0" applyFont="1" applyFill="1" applyBorder="1" applyAlignment="1"/>
    <xf numFmtId="0" fontId="16" fillId="4" borderId="11" xfId="0" applyFont="1" applyFill="1" applyBorder="1" applyAlignment="1">
      <alignment horizontal="center"/>
    </xf>
    <xf numFmtId="43" fontId="16" fillId="4" borderId="11" xfId="1" applyFont="1" applyFill="1" applyBorder="1" applyAlignment="1">
      <alignment horizontal="center"/>
    </xf>
    <xf numFmtId="43" fontId="16" fillId="4" borderId="33" xfId="1" applyFont="1" applyFill="1" applyBorder="1" applyAlignment="1">
      <alignment horizontal="center"/>
    </xf>
    <xf numFmtId="43" fontId="16" fillId="4" borderId="12" xfId="1" applyFont="1" applyFill="1" applyBorder="1" applyAlignment="1">
      <alignment horizontal="center"/>
    </xf>
    <xf numFmtId="0" fontId="16" fillId="4" borderId="36" xfId="0" applyFont="1" applyFill="1" applyBorder="1" applyAlignment="1"/>
    <xf numFmtId="0" fontId="16" fillId="4" borderId="36" xfId="0" applyFont="1" applyFill="1" applyBorder="1" applyAlignment="1">
      <alignment horizontal="center"/>
    </xf>
    <xf numFmtId="43" fontId="16" fillId="4" borderId="36" xfId="1" applyFont="1" applyFill="1" applyBorder="1" applyAlignment="1">
      <alignment horizontal="center"/>
    </xf>
    <xf numFmtId="43" fontId="16" fillId="4" borderId="37" xfId="1" applyFont="1" applyFill="1" applyBorder="1" applyAlignment="1">
      <alignment horizontal="center"/>
    </xf>
    <xf numFmtId="43" fontId="16" fillId="4" borderId="38" xfId="1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19" fillId="0" borderId="15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13" fillId="5" borderId="17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right"/>
    </xf>
    <xf numFmtId="0" fontId="13" fillId="0" borderId="42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9" fillId="0" borderId="17" xfId="0" applyFont="1" applyFill="1" applyBorder="1" applyAlignment="1">
      <alignment horizontal="right" wrapText="1"/>
    </xf>
    <xf numFmtId="0" fontId="9" fillId="0" borderId="18" xfId="0" applyFont="1" applyFill="1" applyBorder="1" applyAlignment="1">
      <alignment horizontal="right" wrapText="1"/>
    </xf>
    <xf numFmtId="0" fontId="9" fillId="0" borderId="19" xfId="0" applyFont="1" applyFill="1" applyBorder="1" applyAlignment="1">
      <alignment horizontal="right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A4" sqref="A4:L4"/>
    </sheetView>
  </sheetViews>
  <sheetFormatPr baseColWidth="10" defaultRowHeight="15" x14ac:dyDescent="0.25"/>
  <cols>
    <col min="1" max="1" width="5.5703125" customWidth="1"/>
    <col min="2" max="2" width="25.425781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123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75" customHeight="1" x14ac:dyDescent="0.25">
      <c r="A4" s="121" t="s">
        <v>121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90"/>
    </row>
    <row r="5" spans="1:13" ht="27.75" customHeight="1" x14ac:dyDescent="0.25">
      <c r="A5" s="107" t="s">
        <v>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0"/>
    </row>
    <row r="6" spans="1:13" ht="18.75" customHeight="1" x14ac:dyDescent="0.25">
      <c r="A6" s="4" t="s">
        <v>124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40.5" customHeight="1" x14ac:dyDescent="0.25">
      <c r="A7" s="125" t="s">
        <v>2</v>
      </c>
      <c r="B7" s="127" t="s">
        <v>3</v>
      </c>
      <c r="C7" s="127" t="s">
        <v>4</v>
      </c>
      <c r="D7" s="129" t="s">
        <v>5</v>
      </c>
      <c r="E7" s="131" t="s">
        <v>6</v>
      </c>
      <c r="F7" s="132"/>
      <c r="G7" s="132"/>
      <c r="H7" s="132"/>
      <c r="I7" s="131" t="s">
        <v>7</v>
      </c>
      <c r="J7" s="132"/>
      <c r="K7" s="132"/>
      <c r="L7" s="133"/>
    </row>
    <row r="8" spans="1:13" ht="78.75" x14ac:dyDescent="0.25">
      <c r="A8" s="126"/>
      <c r="B8" s="128"/>
      <c r="C8" s="128"/>
      <c r="D8" s="130"/>
      <c r="E8" s="6" t="s">
        <v>8</v>
      </c>
      <c r="F8" s="7" t="s">
        <v>9</v>
      </c>
      <c r="G8" s="7" t="s">
        <v>119</v>
      </c>
      <c r="H8" s="8" t="s">
        <v>10</v>
      </c>
      <c r="I8" s="6" t="s">
        <v>8</v>
      </c>
      <c r="J8" s="7" t="s">
        <v>9</v>
      </c>
      <c r="K8" s="7" t="s">
        <v>11</v>
      </c>
      <c r="L8" s="8" t="s">
        <v>10</v>
      </c>
    </row>
    <row r="9" spans="1:13" ht="15.75" customHeight="1" x14ac:dyDescent="0.25">
      <c r="A9" s="9"/>
      <c r="B9" s="10"/>
      <c r="C9" s="10"/>
      <c r="D9" s="11">
        <v>1</v>
      </c>
      <c r="E9" s="12">
        <v>2</v>
      </c>
      <c r="F9" s="13" t="s">
        <v>12</v>
      </c>
      <c r="G9" s="13" t="s">
        <v>44</v>
      </c>
      <c r="H9" s="14" t="s">
        <v>13</v>
      </c>
      <c r="I9" s="15">
        <v>6</v>
      </c>
      <c r="J9" s="16" t="s">
        <v>14</v>
      </c>
      <c r="K9" s="16">
        <v>8</v>
      </c>
      <c r="L9" s="17" t="s">
        <v>15</v>
      </c>
    </row>
    <row r="10" spans="1:13" ht="20.100000000000001" customHeight="1" x14ac:dyDescent="0.25">
      <c r="A10" s="53">
        <v>1</v>
      </c>
      <c r="B10" s="54" t="s">
        <v>46</v>
      </c>
      <c r="C10" s="55" t="s">
        <v>48</v>
      </c>
      <c r="D10" s="56">
        <v>3</v>
      </c>
      <c r="E10" s="57"/>
      <c r="F10" s="58">
        <f t="shared" ref="F10:F46" si="0">+D10*E10</f>
        <v>0</v>
      </c>
      <c r="G10" s="58"/>
      <c r="H10" s="59">
        <f t="shared" ref="H10:H28" si="1">+F10+G10</f>
        <v>0</v>
      </c>
      <c r="I10" s="57"/>
      <c r="J10" s="58">
        <f t="shared" ref="J10:J28" si="2">+D10*I10</f>
        <v>0</v>
      </c>
      <c r="K10" s="58"/>
      <c r="L10" s="59">
        <f t="shared" ref="L10:L46" si="3">+J10+K10</f>
        <v>0</v>
      </c>
    </row>
    <row r="11" spans="1:13" ht="20.100000000000001" customHeight="1" x14ac:dyDescent="0.25">
      <c r="A11" s="53">
        <v>2</v>
      </c>
      <c r="B11" s="61" t="s">
        <v>47</v>
      </c>
      <c r="C11" s="62" t="s">
        <v>49</v>
      </c>
      <c r="D11" s="63">
        <v>2</v>
      </c>
      <c r="E11" s="64"/>
      <c r="F11" s="65">
        <f t="shared" si="0"/>
        <v>0</v>
      </c>
      <c r="G11" s="66"/>
      <c r="H11" s="67">
        <f t="shared" si="1"/>
        <v>0</v>
      </c>
      <c r="I11" s="64"/>
      <c r="J11" s="65">
        <f t="shared" si="2"/>
        <v>0</v>
      </c>
      <c r="K11" s="66"/>
      <c r="L11" s="67">
        <f t="shared" si="3"/>
        <v>0</v>
      </c>
    </row>
    <row r="12" spans="1:13" ht="20.100000000000001" customHeight="1" x14ac:dyDescent="0.25">
      <c r="A12" s="60">
        <v>3</v>
      </c>
      <c r="B12" s="54" t="s">
        <v>50</v>
      </c>
      <c r="C12" s="55" t="s">
        <v>51</v>
      </c>
      <c r="D12" s="56">
        <v>4</v>
      </c>
      <c r="E12" s="57"/>
      <c r="F12" s="58">
        <f t="shared" si="0"/>
        <v>0</v>
      </c>
      <c r="G12" s="58"/>
      <c r="H12" s="59">
        <f t="shared" si="1"/>
        <v>0</v>
      </c>
      <c r="I12" s="57"/>
      <c r="J12" s="58">
        <f t="shared" si="2"/>
        <v>0</v>
      </c>
      <c r="K12" s="58"/>
      <c r="L12" s="59">
        <f t="shared" si="3"/>
        <v>0</v>
      </c>
    </row>
    <row r="13" spans="1:13" ht="20.100000000000001" customHeight="1" x14ac:dyDescent="0.25">
      <c r="A13" s="53">
        <v>4</v>
      </c>
      <c r="B13" s="61" t="s">
        <v>52</v>
      </c>
      <c r="C13" s="62" t="s">
        <v>53</v>
      </c>
      <c r="D13" s="63">
        <v>1</v>
      </c>
      <c r="E13" s="64"/>
      <c r="F13" s="65">
        <f t="shared" si="0"/>
        <v>0</v>
      </c>
      <c r="G13" s="66"/>
      <c r="H13" s="67">
        <f t="shared" si="1"/>
        <v>0</v>
      </c>
      <c r="I13" s="64"/>
      <c r="J13" s="65">
        <f t="shared" si="2"/>
        <v>0</v>
      </c>
      <c r="K13" s="66"/>
      <c r="L13" s="67">
        <f t="shared" si="3"/>
        <v>0</v>
      </c>
    </row>
    <row r="14" spans="1:13" ht="20.100000000000001" customHeight="1" x14ac:dyDescent="0.25">
      <c r="A14" s="53">
        <v>5</v>
      </c>
      <c r="B14" s="54" t="s">
        <v>54</v>
      </c>
      <c r="C14" s="55" t="s">
        <v>55</v>
      </c>
      <c r="D14" s="56">
        <v>1</v>
      </c>
      <c r="E14" s="57"/>
      <c r="F14" s="58">
        <f t="shared" si="0"/>
        <v>0</v>
      </c>
      <c r="G14" s="58"/>
      <c r="H14" s="59">
        <f t="shared" si="1"/>
        <v>0</v>
      </c>
      <c r="I14" s="57"/>
      <c r="J14" s="58">
        <f t="shared" si="2"/>
        <v>0</v>
      </c>
      <c r="K14" s="58"/>
      <c r="L14" s="59">
        <f t="shared" si="3"/>
        <v>0</v>
      </c>
    </row>
    <row r="15" spans="1:13" ht="20.100000000000001" customHeight="1" x14ac:dyDescent="0.25">
      <c r="A15" s="53">
        <v>6</v>
      </c>
      <c r="B15" s="61" t="s">
        <v>56</v>
      </c>
      <c r="C15" s="62" t="s">
        <v>125</v>
      </c>
      <c r="D15" s="63">
        <v>3</v>
      </c>
      <c r="E15" s="64"/>
      <c r="F15" s="65">
        <f t="shared" si="0"/>
        <v>0</v>
      </c>
      <c r="G15" s="66"/>
      <c r="H15" s="67">
        <f t="shared" si="1"/>
        <v>0</v>
      </c>
      <c r="I15" s="64"/>
      <c r="J15" s="65">
        <f t="shared" si="2"/>
        <v>0</v>
      </c>
      <c r="K15" s="66"/>
      <c r="L15" s="67">
        <f t="shared" si="3"/>
        <v>0</v>
      </c>
    </row>
    <row r="16" spans="1:13" ht="20.100000000000001" customHeight="1" x14ac:dyDescent="0.25">
      <c r="A16" s="60">
        <v>7</v>
      </c>
      <c r="B16" s="61" t="s">
        <v>57</v>
      </c>
      <c r="C16" s="62" t="s">
        <v>58</v>
      </c>
      <c r="D16" s="63">
        <v>8</v>
      </c>
      <c r="E16" s="64"/>
      <c r="F16" s="65">
        <f t="shared" si="0"/>
        <v>0</v>
      </c>
      <c r="G16" s="66"/>
      <c r="H16" s="67">
        <f t="shared" si="1"/>
        <v>0</v>
      </c>
      <c r="I16" s="64"/>
      <c r="J16" s="65">
        <f t="shared" si="2"/>
        <v>0</v>
      </c>
      <c r="K16" s="66"/>
      <c r="L16" s="67">
        <f t="shared" si="3"/>
        <v>0</v>
      </c>
    </row>
    <row r="17" spans="1:12" ht="20.100000000000001" customHeight="1" x14ac:dyDescent="0.25">
      <c r="A17" s="53">
        <v>8</v>
      </c>
      <c r="B17" s="54" t="s">
        <v>59</v>
      </c>
      <c r="C17" s="55" t="s">
        <v>60</v>
      </c>
      <c r="D17" s="56">
        <v>1</v>
      </c>
      <c r="E17" s="57"/>
      <c r="F17" s="58">
        <f t="shared" si="0"/>
        <v>0</v>
      </c>
      <c r="G17" s="58"/>
      <c r="H17" s="59">
        <f t="shared" si="1"/>
        <v>0</v>
      </c>
      <c r="I17" s="57"/>
      <c r="J17" s="58">
        <f t="shared" si="2"/>
        <v>0</v>
      </c>
      <c r="K17" s="58"/>
      <c r="L17" s="59">
        <f t="shared" si="3"/>
        <v>0</v>
      </c>
    </row>
    <row r="18" spans="1:12" ht="20.100000000000001" customHeight="1" x14ac:dyDescent="0.25">
      <c r="A18" s="53">
        <v>9</v>
      </c>
      <c r="B18" s="54" t="s">
        <v>61</v>
      </c>
      <c r="C18" s="55" t="s">
        <v>62</v>
      </c>
      <c r="D18" s="56">
        <v>2</v>
      </c>
      <c r="E18" s="57"/>
      <c r="F18" s="58">
        <f t="shared" si="0"/>
        <v>0</v>
      </c>
      <c r="G18" s="58"/>
      <c r="H18" s="59">
        <f t="shared" si="1"/>
        <v>0</v>
      </c>
      <c r="I18" s="57"/>
      <c r="J18" s="58">
        <f t="shared" si="2"/>
        <v>0</v>
      </c>
      <c r="K18" s="58"/>
      <c r="L18" s="59">
        <f t="shared" si="3"/>
        <v>0</v>
      </c>
    </row>
    <row r="19" spans="1:12" ht="20.100000000000001" customHeight="1" x14ac:dyDescent="0.25">
      <c r="A19" s="60">
        <v>10</v>
      </c>
      <c r="B19" s="54" t="s">
        <v>63</v>
      </c>
      <c r="C19" s="55" t="s">
        <v>64</v>
      </c>
      <c r="D19" s="56">
        <v>2</v>
      </c>
      <c r="E19" s="57"/>
      <c r="F19" s="58">
        <f t="shared" si="0"/>
        <v>0</v>
      </c>
      <c r="G19" s="58"/>
      <c r="H19" s="59">
        <f t="shared" si="1"/>
        <v>0</v>
      </c>
      <c r="I19" s="57"/>
      <c r="J19" s="58">
        <f t="shared" si="2"/>
        <v>0</v>
      </c>
      <c r="K19" s="58"/>
      <c r="L19" s="59">
        <f t="shared" si="3"/>
        <v>0</v>
      </c>
    </row>
    <row r="20" spans="1:12" ht="20.100000000000001" customHeight="1" x14ac:dyDescent="0.25">
      <c r="A20" s="53">
        <v>11</v>
      </c>
      <c r="B20" s="61" t="s">
        <v>65</v>
      </c>
      <c r="C20" s="62" t="s">
        <v>66</v>
      </c>
      <c r="D20" s="63">
        <v>3</v>
      </c>
      <c r="E20" s="64"/>
      <c r="F20" s="65">
        <f t="shared" si="0"/>
        <v>0</v>
      </c>
      <c r="G20" s="66"/>
      <c r="H20" s="67">
        <f t="shared" si="1"/>
        <v>0</v>
      </c>
      <c r="I20" s="64"/>
      <c r="J20" s="65">
        <f t="shared" si="2"/>
        <v>0</v>
      </c>
      <c r="K20" s="66"/>
      <c r="L20" s="67">
        <f t="shared" si="3"/>
        <v>0</v>
      </c>
    </row>
    <row r="21" spans="1:12" ht="20.100000000000001" customHeight="1" x14ac:dyDescent="0.25">
      <c r="A21" s="53">
        <v>12</v>
      </c>
      <c r="B21" s="68" t="s">
        <v>67</v>
      </c>
      <c r="C21" s="55" t="s">
        <v>68</v>
      </c>
      <c r="D21" s="56">
        <v>10</v>
      </c>
      <c r="E21" s="57"/>
      <c r="F21" s="58">
        <f t="shared" si="0"/>
        <v>0</v>
      </c>
      <c r="G21" s="58"/>
      <c r="H21" s="59">
        <f t="shared" si="1"/>
        <v>0</v>
      </c>
      <c r="I21" s="57"/>
      <c r="J21" s="58">
        <f t="shared" si="2"/>
        <v>0</v>
      </c>
      <c r="K21" s="58"/>
      <c r="L21" s="59">
        <f t="shared" si="3"/>
        <v>0</v>
      </c>
    </row>
    <row r="22" spans="1:12" ht="20.100000000000001" customHeight="1" x14ac:dyDescent="0.25">
      <c r="A22" s="53">
        <v>13</v>
      </c>
      <c r="B22" s="61" t="s">
        <v>69</v>
      </c>
      <c r="C22" s="62" t="s">
        <v>70</v>
      </c>
      <c r="D22" s="63">
        <v>1</v>
      </c>
      <c r="E22" s="64"/>
      <c r="F22" s="65">
        <f t="shared" si="0"/>
        <v>0</v>
      </c>
      <c r="G22" s="66"/>
      <c r="H22" s="67">
        <f t="shared" si="1"/>
        <v>0</v>
      </c>
      <c r="I22" s="64"/>
      <c r="J22" s="65">
        <f t="shared" si="2"/>
        <v>0</v>
      </c>
      <c r="K22" s="66"/>
      <c r="L22" s="67">
        <f t="shared" si="3"/>
        <v>0</v>
      </c>
    </row>
    <row r="23" spans="1:12" ht="23.25" x14ac:dyDescent="0.25">
      <c r="A23" s="60">
        <v>14</v>
      </c>
      <c r="B23" s="54" t="s">
        <v>71</v>
      </c>
      <c r="C23" s="55" t="s">
        <v>72</v>
      </c>
      <c r="D23" s="70">
        <v>3</v>
      </c>
      <c r="E23" s="57"/>
      <c r="F23" s="58">
        <f t="shared" si="0"/>
        <v>0</v>
      </c>
      <c r="G23" s="58"/>
      <c r="H23" s="59">
        <f t="shared" si="1"/>
        <v>0</v>
      </c>
      <c r="I23" s="57"/>
      <c r="J23" s="58">
        <f t="shared" si="2"/>
        <v>0</v>
      </c>
      <c r="K23" s="58"/>
      <c r="L23" s="59">
        <f t="shared" si="3"/>
        <v>0</v>
      </c>
    </row>
    <row r="24" spans="1:12" ht="23.25" x14ac:dyDescent="0.25">
      <c r="A24" s="53">
        <v>15</v>
      </c>
      <c r="B24" s="61" t="s">
        <v>73</v>
      </c>
      <c r="C24" s="62" t="s">
        <v>74</v>
      </c>
      <c r="D24" s="69">
        <v>5</v>
      </c>
      <c r="E24" s="64"/>
      <c r="F24" s="65">
        <f t="shared" si="0"/>
        <v>0</v>
      </c>
      <c r="G24" s="66"/>
      <c r="H24" s="67">
        <f t="shared" si="1"/>
        <v>0</v>
      </c>
      <c r="I24" s="64"/>
      <c r="J24" s="65">
        <f t="shared" si="2"/>
        <v>0</v>
      </c>
      <c r="K24" s="66"/>
      <c r="L24" s="67">
        <f t="shared" si="3"/>
        <v>0</v>
      </c>
    </row>
    <row r="25" spans="1:12" ht="23.25" x14ac:dyDescent="0.25">
      <c r="A25" s="53">
        <v>16</v>
      </c>
      <c r="B25" s="54" t="s">
        <v>75</v>
      </c>
      <c r="C25" s="55" t="s">
        <v>76</v>
      </c>
      <c r="D25" s="70">
        <v>5</v>
      </c>
      <c r="E25" s="57"/>
      <c r="F25" s="58">
        <f t="shared" si="0"/>
        <v>0</v>
      </c>
      <c r="G25" s="58"/>
      <c r="H25" s="59">
        <f t="shared" si="1"/>
        <v>0</v>
      </c>
      <c r="I25" s="57"/>
      <c r="J25" s="58">
        <f t="shared" si="2"/>
        <v>0</v>
      </c>
      <c r="K25" s="58"/>
      <c r="L25" s="59">
        <f t="shared" si="3"/>
        <v>0</v>
      </c>
    </row>
    <row r="26" spans="1:12" ht="20.100000000000001" customHeight="1" x14ac:dyDescent="0.25">
      <c r="A26" s="60">
        <v>17</v>
      </c>
      <c r="B26" s="54" t="s">
        <v>77</v>
      </c>
      <c r="C26" s="55" t="s">
        <v>78</v>
      </c>
      <c r="D26" s="70">
        <v>2</v>
      </c>
      <c r="E26" s="57"/>
      <c r="F26" s="58">
        <f t="shared" si="0"/>
        <v>0</v>
      </c>
      <c r="G26" s="58"/>
      <c r="H26" s="59">
        <f t="shared" si="1"/>
        <v>0</v>
      </c>
      <c r="I26" s="57"/>
      <c r="J26" s="58">
        <f t="shared" si="2"/>
        <v>0</v>
      </c>
      <c r="K26" s="58"/>
      <c r="L26" s="59">
        <f t="shared" si="3"/>
        <v>0</v>
      </c>
    </row>
    <row r="27" spans="1:12" ht="23.25" x14ac:dyDescent="0.25">
      <c r="A27" s="53">
        <v>18</v>
      </c>
      <c r="B27" s="54" t="s">
        <v>79</v>
      </c>
      <c r="C27" s="55" t="s">
        <v>80</v>
      </c>
      <c r="D27" s="70">
        <v>3</v>
      </c>
      <c r="E27" s="57"/>
      <c r="F27" s="58">
        <f t="shared" si="0"/>
        <v>0</v>
      </c>
      <c r="G27" s="58"/>
      <c r="H27" s="72">
        <f t="shared" si="1"/>
        <v>0</v>
      </c>
      <c r="I27" s="57"/>
      <c r="J27" s="58">
        <f t="shared" si="2"/>
        <v>0</v>
      </c>
      <c r="K27" s="58"/>
      <c r="L27" s="59">
        <f t="shared" si="3"/>
        <v>0</v>
      </c>
    </row>
    <row r="28" spans="1:12" ht="20.100000000000001" customHeight="1" x14ac:dyDescent="0.25">
      <c r="A28" s="53">
        <v>19</v>
      </c>
      <c r="B28" s="61" t="s">
        <v>81</v>
      </c>
      <c r="C28" s="62" t="s">
        <v>82</v>
      </c>
      <c r="D28" s="69">
        <v>3</v>
      </c>
      <c r="E28" s="64"/>
      <c r="F28" s="65">
        <f t="shared" si="0"/>
        <v>0</v>
      </c>
      <c r="G28" s="66"/>
      <c r="H28" s="71">
        <f t="shared" si="1"/>
        <v>0</v>
      </c>
      <c r="I28" s="64"/>
      <c r="J28" s="65">
        <f t="shared" si="2"/>
        <v>0</v>
      </c>
      <c r="K28" s="66"/>
      <c r="L28" s="67">
        <f t="shared" si="3"/>
        <v>0</v>
      </c>
    </row>
    <row r="29" spans="1:12" ht="20.100000000000001" customHeight="1" x14ac:dyDescent="0.25">
      <c r="A29" s="53">
        <v>20</v>
      </c>
      <c r="B29" s="54" t="s">
        <v>83</v>
      </c>
      <c r="C29" s="55" t="s">
        <v>84</v>
      </c>
      <c r="D29" s="70">
        <v>3</v>
      </c>
      <c r="E29" s="57"/>
      <c r="F29" s="58">
        <f t="shared" si="0"/>
        <v>0</v>
      </c>
      <c r="G29" s="58"/>
      <c r="H29" s="72">
        <f t="shared" ref="H29:H46" si="4">+F29+G29</f>
        <v>0</v>
      </c>
      <c r="I29" s="57"/>
      <c r="J29" s="58">
        <f t="shared" ref="J29:J46" si="5">+D29*I29</f>
        <v>0</v>
      </c>
      <c r="K29" s="58"/>
      <c r="L29" s="59">
        <f t="shared" si="3"/>
        <v>0</v>
      </c>
    </row>
    <row r="30" spans="1:12" ht="23.25" x14ac:dyDescent="0.25">
      <c r="A30" s="60">
        <v>21</v>
      </c>
      <c r="B30" s="61" t="s">
        <v>85</v>
      </c>
      <c r="C30" s="62" t="s">
        <v>86</v>
      </c>
      <c r="D30" s="69">
        <v>3</v>
      </c>
      <c r="E30" s="64"/>
      <c r="F30" s="65">
        <f t="shared" si="0"/>
        <v>0</v>
      </c>
      <c r="G30" s="66"/>
      <c r="H30" s="67">
        <f t="shared" si="4"/>
        <v>0</v>
      </c>
      <c r="I30" s="64"/>
      <c r="J30" s="65">
        <f t="shared" si="5"/>
        <v>0</v>
      </c>
      <c r="K30" s="66"/>
      <c r="L30" s="67">
        <f t="shared" si="3"/>
        <v>0</v>
      </c>
    </row>
    <row r="31" spans="1:12" ht="20.100000000000001" customHeight="1" x14ac:dyDescent="0.25">
      <c r="A31" s="53">
        <v>22</v>
      </c>
      <c r="B31" s="61" t="s">
        <v>87</v>
      </c>
      <c r="C31" s="62" t="s">
        <v>88</v>
      </c>
      <c r="D31" s="69">
        <v>2</v>
      </c>
      <c r="E31" s="64"/>
      <c r="F31" s="65">
        <f t="shared" si="0"/>
        <v>0</v>
      </c>
      <c r="G31" s="66"/>
      <c r="H31" s="67">
        <f t="shared" si="4"/>
        <v>0</v>
      </c>
      <c r="I31" s="64"/>
      <c r="J31" s="65">
        <f t="shared" si="5"/>
        <v>0</v>
      </c>
      <c r="K31" s="66"/>
      <c r="L31" s="67">
        <f t="shared" si="3"/>
        <v>0</v>
      </c>
    </row>
    <row r="32" spans="1:12" ht="20.100000000000001" customHeight="1" x14ac:dyDescent="0.25">
      <c r="A32" s="53">
        <v>23</v>
      </c>
      <c r="B32" s="54" t="s">
        <v>89</v>
      </c>
      <c r="C32" s="55" t="s">
        <v>90</v>
      </c>
      <c r="D32" s="70">
        <v>2</v>
      </c>
      <c r="E32" s="73"/>
      <c r="F32" s="58">
        <f>+D32*E32</f>
        <v>0</v>
      </c>
      <c r="G32" s="55"/>
      <c r="H32" s="59">
        <f t="shared" si="4"/>
        <v>0</v>
      </c>
      <c r="I32" s="73"/>
      <c r="J32" s="58">
        <f t="shared" si="5"/>
        <v>0</v>
      </c>
      <c r="K32" s="55"/>
      <c r="L32" s="59">
        <f t="shared" si="3"/>
        <v>0</v>
      </c>
    </row>
    <row r="33" spans="1:12" ht="20.100000000000001" customHeight="1" x14ac:dyDescent="0.25">
      <c r="A33" s="60">
        <v>24</v>
      </c>
      <c r="B33" s="54" t="s">
        <v>91</v>
      </c>
      <c r="C33" s="55" t="s">
        <v>92</v>
      </c>
      <c r="D33" s="70">
        <v>2</v>
      </c>
      <c r="E33" s="73"/>
      <c r="F33" s="58">
        <f t="shared" si="0"/>
        <v>0</v>
      </c>
      <c r="G33" s="55"/>
      <c r="H33" s="59">
        <f t="shared" si="4"/>
        <v>0</v>
      </c>
      <c r="I33" s="73"/>
      <c r="J33" s="58">
        <f t="shared" si="5"/>
        <v>0</v>
      </c>
      <c r="K33" s="55"/>
      <c r="L33" s="59">
        <f t="shared" si="3"/>
        <v>0</v>
      </c>
    </row>
    <row r="34" spans="1:12" ht="20.100000000000001" customHeight="1" x14ac:dyDescent="0.25">
      <c r="A34" s="53">
        <v>25</v>
      </c>
      <c r="B34" s="61" t="s">
        <v>93</v>
      </c>
      <c r="C34" s="62" t="s">
        <v>94</v>
      </c>
      <c r="D34" s="69">
        <v>4</v>
      </c>
      <c r="E34" s="74"/>
      <c r="F34" s="65">
        <f t="shared" si="0"/>
        <v>0</v>
      </c>
      <c r="G34" s="62"/>
      <c r="H34" s="67">
        <f t="shared" si="4"/>
        <v>0</v>
      </c>
      <c r="I34" s="74"/>
      <c r="J34" s="65">
        <f t="shared" si="5"/>
        <v>0</v>
      </c>
      <c r="K34" s="62"/>
      <c r="L34" s="67">
        <f t="shared" si="3"/>
        <v>0</v>
      </c>
    </row>
    <row r="35" spans="1:12" ht="23.25" x14ac:dyDescent="0.25">
      <c r="A35" s="53">
        <v>26</v>
      </c>
      <c r="B35" s="54" t="s">
        <v>95</v>
      </c>
      <c r="C35" s="55" t="s">
        <v>96</v>
      </c>
      <c r="D35" s="70">
        <v>3</v>
      </c>
      <c r="E35" s="73"/>
      <c r="F35" s="58">
        <f t="shared" si="0"/>
        <v>0</v>
      </c>
      <c r="G35" s="55"/>
      <c r="H35" s="59">
        <f t="shared" si="4"/>
        <v>0</v>
      </c>
      <c r="I35" s="73"/>
      <c r="J35" s="58">
        <f t="shared" si="5"/>
        <v>0</v>
      </c>
      <c r="K35" s="55"/>
      <c r="L35" s="59">
        <f t="shared" si="3"/>
        <v>0</v>
      </c>
    </row>
    <row r="36" spans="1:12" ht="20.100000000000001" customHeight="1" x14ac:dyDescent="0.25">
      <c r="A36" s="53">
        <v>27</v>
      </c>
      <c r="B36" s="61" t="s">
        <v>97</v>
      </c>
      <c r="C36" s="62" t="s">
        <v>98</v>
      </c>
      <c r="D36" s="69">
        <v>2</v>
      </c>
      <c r="E36" s="74"/>
      <c r="F36" s="65">
        <f t="shared" si="0"/>
        <v>0</v>
      </c>
      <c r="G36" s="62"/>
      <c r="H36" s="67">
        <f t="shared" si="4"/>
        <v>0</v>
      </c>
      <c r="I36" s="74"/>
      <c r="J36" s="65">
        <f t="shared" si="5"/>
        <v>0</v>
      </c>
      <c r="K36" s="62"/>
      <c r="L36" s="67">
        <f t="shared" si="3"/>
        <v>0</v>
      </c>
    </row>
    <row r="37" spans="1:12" ht="20.100000000000001" customHeight="1" x14ac:dyDescent="0.25">
      <c r="A37" s="60">
        <v>28</v>
      </c>
      <c r="B37" s="54" t="s">
        <v>99</v>
      </c>
      <c r="C37" s="55" t="s">
        <v>100</v>
      </c>
      <c r="D37" s="70">
        <v>3</v>
      </c>
      <c r="E37" s="73"/>
      <c r="F37" s="58">
        <f t="shared" si="0"/>
        <v>0</v>
      </c>
      <c r="G37" s="55"/>
      <c r="H37" s="59">
        <f t="shared" si="4"/>
        <v>0</v>
      </c>
      <c r="I37" s="73"/>
      <c r="J37" s="58">
        <f t="shared" si="5"/>
        <v>0</v>
      </c>
      <c r="K37" s="55"/>
      <c r="L37" s="59">
        <f t="shared" si="3"/>
        <v>0</v>
      </c>
    </row>
    <row r="38" spans="1:12" ht="22.5" customHeight="1" x14ac:dyDescent="0.25">
      <c r="A38" s="53">
        <v>29</v>
      </c>
      <c r="B38" s="61" t="s">
        <v>101</v>
      </c>
      <c r="C38" s="62" t="s">
        <v>102</v>
      </c>
      <c r="D38" s="69">
        <v>8</v>
      </c>
      <c r="E38" s="74"/>
      <c r="F38" s="65">
        <f t="shared" si="0"/>
        <v>0</v>
      </c>
      <c r="G38" s="62"/>
      <c r="H38" s="67">
        <f t="shared" si="4"/>
        <v>0</v>
      </c>
      <c r="I38" s="74"/>
      <c r="J38" s="65">
        <f t="shared" si="5"/>
        <v>0</v>
      </c>
      <c r="K38" s="62"/>
      <c r="L38" s="67">
        <f t="shared" si="3"/>
        <v>0</v>
      </c>
    </row>
    <row r="39" spans="1:12" ht="23.25" x14ac:dyDescent="0.25">
      <c r="A39" s="53">
        <v>30</v>
      </c>
      <c r="B39" s="54" t="s">
        <v>103</v>
      </c>
      <c r="C39" s="55" t="s">
        <v>104</v>
      </c>
      <c r="D39" s="70">
        <v>6</v>
      </c>
      <c r="E39" s="73"/>
      <c r="F39" s="58">
        <f t="shared" si="0"/>
        <v>0</v>
      </c>
      <c r="G39" s="55"/>
      <c r="H39" s="59">
        <f t="shared" si="4"/>
        <v>0</v>
      </c>
      <c r="I39" s="73"/>
      <c r="J39" s="58">
        <f t="shared" si="5"/>
        <v>0</v>
      </c>
      <c r="K39" s="55"/>
      <c r="L39" s="59">
        <f t="shared" si="3"/>
        <v>0</v>
      </c>
    </row>
    <row r="40" spans="1:12" ht="20.100000000000001" customHeight="1" x14ac:dyDescent="0.25">
      <c r="A40" s="60">
        <v>31</v>
      </c>
      <c r="B40" s="61" t="s">
        <v>105</v>
      </c>
      <c r="C40" s="62" t="s">
        <v>106</v>
      </c>
      <c r="D40" s="69">
        <v>10</v>
      </c>
      <c r="E40" s="74"/>
      <c r="F40" s="65">
        <f t="shared" si="0"/>
        <v>0</v>
      </c>
      <c r="G40" s="62"/>
      <c r="H40" s="67">
        <f t="shared" si="4"/>
        <v>0</v>
      </c>
      <c r="I40" s="74"/>
      <c r="J40" s="65">
        <f t="shared" si="5"/>
        <v>0</v>
      </c>
      <c r="K40" s="62"/>
      <c r="L40" s="67">
        <f t="shared" si="3"/>
        <v>0</v>
      </c>
    </row>
    <row r="41" spans="1:12" ht="20.100000000000001" customHeight="1" x14ac:dyDescent="0.25">
      <c r="A41" s="53">
        <v>32</v>
      </c>
      <c r="B41" s="54" t="s">
        <v>107</v>
      </c>
      <c r="C41" s="55" t="s">
        <v>108</v>
      </c>
      <c r="D41" s="70">
        <v>1</v>
      </c>
      <c r="E41" s="73"/>
      <c r="F41" s="58">
        <f t="shared" si="0"/>
        <v>0</v>
      </c>
      <c r="G41" s="55"/>
      <c r="H41" s="59">
        <f t="shared" si="4"/>
        <v>0</v>
      </c>
      <c r="I41" s="73"/>
      <c r="J41" s="58">
        <f t="shared" si="5"/>
        <v>0</v>
      </c>
      <c r="K41" s="55"/>
      <c r="L41" s="59">
        <f t="shared" si="3"/>
        <v>0</v>
      </c>
    </row>
    <row r="42" spans="1:12" ht="23.25" x14ac:dyDescent="0.25">
      <c r="A42" s="53">
        <v>33</v>
      </c>
      <c r="B42" s="61" t="s">
        <v>109</v>
      </c>
      <c r="C42" s="62" t="s">
        <v>110</v>
      </c>
      <c r="D42" s="69">
        <v>1</v>
      </c>
      <c r="E42" s="74"/>
      <c r="F42" s="65">
        <f t="shared" si="0"/>
        <v>0</v>
      </c>
      <c r="G42" s="62"/>
      <c r="H42" s="67">
        <f t="shared" si="4"/>
        <v>0</v>
      </c>
      <c r="I42" s="74"/>
      <c r="J42" s="65">
        <f t="shared" si="5"/>
        <v>0</v>
      </c>
      <c r="K42" s="62"/>
      <c r="L42" s="67">
        <f t="shared" si="3"/>
        <v>0</v>
      </c>
    </row>
    <row r="43" spans="1:12" ht="23.25" x14ac:dyDescent="0.25">
      <c r="A43" s="53">
        <v>34</v>
      </c>
      <c r="B43" s="54" t="s">
        <v>111</v>
      </c>
      <c r="C43" s="55" t="s">
        <v>112</v>
      </c>
      <c r="D43" s="70">
        <v>4</v>
      </c>
      <c r="E43" s="73"/>
      <c r="F43" s="58">
        <f t="shared" si="0"/>
        <v>0</v>
      </c>
      <c r="G43" s="55"/>
      <c r="H43" s="59">
        <f t="shared" si="4"/>
        <v>0</v>
      </c>
      <c r="I43" s="73"/>
      <c r="J43" s="58">
        <f t="shared" si="5"/>
        <v>0</v>
      </c>
      <c r="K43" s="55"/>
      <c r="L43" s="59">
        <f t="shared" si="3"/>
        <v>0</v>
      </c>
    </row>
    <row r="44" spans="1:12" ht="23.25" x14ac:dyDescent="0.25">
      <c r="A44" s="60">
        <v>35</v>
      </c>
      <c r="B44" s="61" t="s">
        <v>113</v>
      </c>
      <c r="C44" s="62" t="s">
        <v>114</v>
      </c>
      <c r="D44" s="69">
        <v>3</v>
      </c>
      <c r="E44" s="74"/>
      <c r="F44" s="65">
        <f t="shared" si="0"/>
        <v>0</v>
      </c>
      <c r="G44" s="62"/>
      <c r="H44" s="67">
        <f t="shared" si="4"/>
        <v>0</v>
      </c>
      <c r="I44" s="74"/>
      <c r="J44" s="65">
        <f t="shared" si="5"/>
        <v>0</v>
      </c>
      <c r="K44" s="62"/>
      <c r="L44" s="67">
        <f t="shared" si="3"/>
        <v>0</v>
      </c>
    </row>
    <row r="45" spans="1:12" x14ac:dyDescent="0.25">
      <c r="A45" s="53">
        <v>36</v>
      </c>
      <c r="B45" s="54" t="s">
        <v>115</v>
      </c>
      <c r="C45" s="55" t="s">
        <v>116</v>
      </c>
      <c r="D45" s="70">
        <v>1</v>
      </c>
      <c r="E45" s="73"/>
      <c r="F45" s="58">
        <f t="shared" si="0"/>
        <v>0</v>
      </c>
      <c r="G45" s="55"/>
      <c r="H45" s="59">
        <f t="shared" si="4"/>
        <v>0</v>
      </c>
      <c r="I45" s="73"/>
      <c r="J45" s="58">
        <f t="shared" si="5"/>
        <v>0</v>
      </c>
      <c r="K45" s="55"/>
      <c r="L45" s="59">
        <f t="shared" si="3"/>
        <v>0</v>
      </c>
    </row>
    <row r="46" spans="1:12" ht="20.100000000000001" customHeight="1" thickBot="1" x14ac:dyDescent="0.3">
      <c r="A46" s="53">
        <v>37</v>
      </c>
      <c r="B46" s="54" t="s">
        <v>117</v>
      </c>
      <c r="C46" s="55" t="s">
        <v>118</v>
      </c>
      <c r="D46" s="70">
        <v>1</v>
      </c>
      <c r="E46" s="75"/>
      <c r="F46" s="58">
        <f t="shared" si="0"/>
        <v>0</v>
      </c>
      <c r="G46" s="55"/>
      <c r="H46" s="76">
        <f t="shared" si="4"/>
        <v>0</v>
      </c>
      <c r="I46" s="75"/>
      <c r="J46" s="77">
        <f t="shared" si="5"/>
        <v>0</v>
      </c>
      <c r="K46" s="78"/>
      <c r="L46" s="76">
        <f t="shared" si="3"/>
        <v>0</v>
      </c>
    </row>
    <row r="47" spans="1:12" ht="26.25" customHeight="1" thickBot="1" x14ac:dyDescent="0.3">
      <c r="A47" s="140" t="s">
        <v>16</v>
      </c>
      <c r="B47" s="141"/>
      <c r="C47" s="141"/>
      <c r="D47" s="141"/>
      <c r="E47" s="142"/>
      <c r="F47" s="83">
        <f>SUM(F10:F46)</f>
        <v>0</v>
      </c>
      <c r="G47" s="84">
        <f>SUM(G10:G46)</f>
        <v>0</v>
      </c>
      <c r="H47" s="83">
        <f>SUM(H10:H46)</f>
        <v>0</v>
      </c>
      <c r="I47" s="85"/>
      <c r="J47" s="86">
        <f>SUM(J10:J46)</f>
        <v>0</v>
      </c>
      <c r="K47" s="87">
        <f>SUM(K10:K46)</f>
        <v>0</v>
      </c>
      <c r="L47" s="88">
        <f>SUM(L10:L46)</f>
        <v>0</v>
      </c>
    </row>
    <row r="48" spans="1:12" ht="21" customHeight="1" x14ac:dyDescent="0.25">
      <c r="A48" s="108" t="s">
        <v>17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10"/>
      <c r="L48" s="89"/>
    </row>
    <row r="49" spans="1:12" ht="23.25" customHeight="1" thickBot="1" x14ac:dyDescent="0.3">
      <c r="A49" s="111" t="s">
        <v>18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3"/>
      <c r="L49" s="86">
        <f>+H47*L48+L47</f>
        <v>0</v>
      </c>
    </row>
    <row r="50" spans="1:12" ht="14.25" customHeight="1" x14ac:dyDescent="0.25">
      <c r="A50" s="120" t="s">
        <v>120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</row>
    <row r="51" spans="1:12" ht="14.25" customHeight="1" x14ac:dyDescent="0.25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</row>
    <row r="52" spans="1:12" ht="15" customHeight="1" x14ac:dyDescent="0.25">
      <c r="A52" s="79" t="s">
        <v>45</v>
      </c>
      <c r="B52" s="80"/>
      <c r="C52" s="80"/>
      <c r="D52" s="80"/>
      <c r="E52" s="80"/>
      <c r="F52" s="80"/>
      <c r="G52" s="81"/>
      <c r="H52" s="81"/>
      <c r="I52" s="81"/>
      <c r="J52" s="81"/>
      <c r="K52" s="81"/>
      <c r="L52" s="82"/>
    </row>
    <row r="53" spans="1:12" ht="14.25" customHeight="1" x14ac:dyDescent="0.25">
      <c r="A53" s="79"/>
      <c r="B53" s="80"/>
      <c r="C53" s="80"/>
      <c r="D53" s="80"/>
      <c r="E53" s="80"/>
      <c r="F53" s="80"/>
      <c r="G53" s="81"/>
      <c r="H53" s="81"/>
      <c r="I53" s="81"/>
      <c r="J53" s="81"/>
      <c r="K53" s="81"/>
      <c r="L53" s="82"/>
    </row>
    <row r="54" spans="1:12" s="20" customFormat="1" ht="20.25" customHeight="1" x14ac:dyDescent="0.25">
      <c r="A54" s="4" t="s">
        <v>19</v>
      </c>
      <c r="B54" s="4"/>
    </row>
    <row r="55" spans="1:12" ht="42.75" customHeight="1" x14ac:dyDescent="0.25">
      <c r="A55" s="21"/>
      <c r="B55" s="22" t="s">
        <v>20</v>
      </c>
      <c r="C55" s="22"/>
      <c r="D55" s="23"/>
      <c r="E55" s="24" t="s">
        <v>21</v>
      </c>
      <c r="F55" s="24" t="s">
        <v>22</v>
      </c>
      <c r="G55" s="24" t="s">
        <v>23</v>
      </c>
      <c r="H55" s="24" t="s">
        <v>24</v>
      </c>
      <c r="I55" s="24" t="s">
        <v>25</v>
      </c>
      <c r="J55" s="25" t="s">
        <v>26</v>
      </c>
    </row>
    <row r="56" spans="1:12" x14ac:dyDescent="0.25">
      <c r="A56" s="114">
        <v>38</v>
      </c>
      <c r="B56" s="92" t="s">
        <v>27</v>
      </c>
      <c r="C56" s="92"/>
      <c r="D56" s="92"/>
      <c r="E56" s="93">
        <v>12</v>
      </c>
      <c r="F56" s="93" t="s">
        <v>28</v>
      </c>
      <c r="G56" s="94"/>
      <c r="H56" s="95">
        <f t="shared" ref="H56:H65" si="6">+G56*E56</f>
        <v>0</v>
      </c>
      <c r="I56" s="94"/>
      <c r="J56" s="96">
        <f>+H56+I56</f>
        <v>0</v>
      </c>
    </row>
    <row r="57" spans="1:12" x14ac:dyDescent="0.25">
      <c r="A57" s="115"/>
      <c r="B57" s="97" t="s">
        <v>29</v>
      </c>
      <c r="C57" s="97"/>
      <c r="D57" s="97"/>
      <c r="E57" s="98">
        <v>12</v>
      </c>
      <c r="F57" s="98" t="s">
        <v>28</v>
      </c>
      <c r="G57" s="99"/>
      <c r="H57" s="100">
        <f t="shared" si="6"/>
        <v>0</v>
      </c>
      <c r="I57" s="99"/>
      <c r="J57" s="101">
        <f t="shared" ref="J57:J65" si="7">+H57+I57</f>
        <v>0</v>
      </c>
    </row>
    <row r="58" spans="1:12" x14ac:dyDescent="0.25">
      <c r="A58" s="115"/>
      <c r="B58" s="92" t="s">
        <v>30</v>
      </c>
      <c r="C58" s="92"/>
      <c r="D58" s="92"/>
      <c r="E58" s="93">
        <v>12</v>
      </c>
      <c r="F58" s="93" t="s">
        <v>28</v>
      </c>
      <c r="G58" s="94"/>
      <c r="H58" s="95">
        <f t="shared" si="6"/>
        <v>0</v>
      </c>
      <c r="I58" s="94"/>
      <c r="J58" s="96">
        <f t="shared" si="7"/>
        <v>0</v>
      </c>
    </row>
    <row r="59" spans="1:12" x14ac:dyDescent="0.25">
      <c r="A59" s="115"/>
      <c r="B59" s="97" t="s">
        <v>31</v>
      </c>
      <c r="C59" s="97"/>
      <c r="D59" s="97"/>
      <c r="E59" s="98">
        <v>12</v>
      </c>
      <c r="F59" s="98" t="s">
        <v>28</v>
      </c>
      <c r="G59" s="99"/>
      <c r="H59" s="100">
        <f t="shared" si="6"/>
        <v>0</v>
      </c>
      <c r="I59" s="99"/>
      <c r="J59" s="101">
        <f t="shared" si="7"/>
        <v>0</v>
      </c>
    </row>
    <row r="60" spans="1:12" x14ac:dyDescent="0.25">
      <c r="A60" s="115"/>
      <c r="B60" s="92" t="s">
        <v>32</v>
      </c>
      <c r="C60" s="92"/>
      <c r="D60" s="92"/>
      <c r="E60" s="93">
        <v>12</v>
      </c>
      <c r="F60" s="93" t="s">
        <v>28</v>
      </c>
      <c r="G60" s="94"/>
      <c r="H60" s="95">
        <f t="shared" si="6"/>
        <v>0</v>
      </c>
      <c r="I60" s="94"/>
      <c r="J60" s="96">
        <f t="shared" si="7"/>
        <v>0</v>
      </c>
    </row>
    <row r="61" spans="1:12" x14ac:dyDescent="0.25">
      <c r="A61" s="115"/>
      <c r="B61" s="97" t="s">
        <v>33</v>
      </c>
      <c r="C61" s="97"/>
      <c r="D61" s="97"/>
      <c r="E61" s="98">
        <v>12</v>
      </c>
      <c r="F61" s="98" t="s">
        <v>28</v>
      </c>
      <c r="G61" s="99"/>
      <c r="H61" s="100">
        <f t="shared" si="6"/>
        <v>0</v>
      </c>
      <c r="I61" s="99"/>
      <c r="J61" s="101">
        <f t="shared" si="7"/>
        <v>0</v>
      </c>
    </row>
    <row r="62" spans="1:12" x14ac:dyDescent="0.25">
      <c r="A62" s="115"/>
      <c r="B62" s="92" t="s">
        <v>34</v>
      </c>
      <c r="C62" s="92"/>
      <c r="D62" s="92"/>
      <c r="E62" s="93">
        <v>12</v>
      </c>
      <c r="F62" s="93" t="s">
        <v>28</v>
      </c>
      <c r="G62" s="94"/>
      <c r="H62" s="95">
        <f t="shared" si="6"/>
        <v>0</v>
      </c>
      <c r="I62" s="94"/>
      <c r="J62" s="96">
        <f t="shared" si="7"/>
        <v>0</v>
      </c>
    </row>
    <row r="63" spans="1:12" x14ac:dyDescent="0.25">
      <c r="A63" s="115"/>
      <c r="B63" s="97" t="s">
        <v>35</v>
      </c>
      <c r="C63" s="97"/>
      <c r="D63" s="97"/>
      <c r="E63" s="98">
        <v>12</v>
      </c>
      <c r="F63" s="98" t="s">
        <v>28</v>
      </c>
      <c r="G63" s="99"/>
      <c r="H63" s="100">
        <f t="shared" si="6"/>
        <v>0</v>
      </c>
      <c r="I63" s="99"/>
      <c r="J63" s="101">
        <f t="shared" si="7"/>
        <v>0</v>
      </c>
    </row>
    <row r="64" spans="1:12" x14ac:dyDescent="0.25">
      <c r="A64" s="115"/>
      <c r="B64" s="92" t="s">
        <v>36</v>
      </c>
      <c r="C64" s="92"/>
      <c r="D64" s="92"/>
      <c r="E64" s="93">
        <v>12</v>
      </c>
      <c r="F64" s="93" t="s">
        <v>28</v>
      </c>
      <c r="G64" s="94"/>
      <c r="H64" s="95">
        <f t="shared" si="6"/>
        <v>0</v>
      </c>
      <c r="I64" s="94"/>
      <c r="J64" s="96">
        <f t="shared" si="7"/>
        <v>0</v>
      </c>
    </row>
    <row r="65" spans="1:12" ht="15.75" thickBot="1" x14ac:dyDescent="0.3">
      <c r="A65" s="116"/>
      <c r="B65" s="102" t="s">
        <v>37</v>
      </c>
      <c r="C65" s="102"/>
      <c r="D65" s="102"/>
      <c r="E65" s="103">
        <v>12</v>
      </c>
      <c r="F65" s="103" t="s">
        <v>28</v>
      </c>
      <c r="G65" s="104"/>
      <c r="H65" s="105">
        <f t="shared" si="6"/>
        <v>0</v>
      </c>
      <c r="I65" s="104"/>
      <c r="J65" s="106">
        <f t="shared" si="7"/>
        <v>0</v>
      </c>
    </row>
    <row r="66" spans="1:12" ht="16.5" thickBot="1" x14ac:dyDescent="0.3">
      <c r="A66" s="117" t="s">
        <v>38</v>
      </c>
      <c r="B66" s="118"/>
      <c r="C66" s="118"/>
      <c r="D66" s="118"/>
      <c r="E66" s="118"/>
      <c r="F66" s="118"/>
      <c r="G66" s="118"/>
      <c r="H66" s="118"/>
      <c r="I66" s="118"/>
      <c r="J66" s="41">
        <f>SUM(J56:J65)</f>
        <v>0</v>
      </c>
    </row>
    <row r="67" spans="1:12" ht="2.25" customHeight="1" thickBot="1" x14ac:dyDescent="0.3">
      <c r="A67" s="42"/>
      <c r="B67" s="43"/>
      <c r="C67" s="43"/>
      <c r="D67" s="43"/>
      <c r="E67" s="43"/>
      <c r="F67" s="43"/>
      <c r="G67" s="43"/>
      <c r="H67" s="43"/>
      <c r="I67" s="43"/>
      <c r="J67" s="44"/>
    </row>
    <row r="68" spans="1:12" s="2" customFormat="1" ht="27.75" customHeight="1" thickBot="1" x14ac:dyDescent="0.3">
      <c r="A68" s="122" t="s">
        <v>122</v>
      </c>
      <c r="B68" s="123"/>
      <c r="C68" s="123"/>
      <c r="D68" s="123"/>
      <c r="E68" s="123"/>
      <c r="F68" s="123"/>
      <c r="G68" s="123"/>
      <c r="H68" s="123"/>
      <c r="I68" s="123"/>
      <c r="J68" s="123"/>
      <c r="K68" s="124"/>
      <c r="L68" s="41">
        <f>+L49+J66</f>
        <v>0</v>
      </c>
    </row>
    <row r="69" spans="1:12" s="2" customFormat="1" ht="6.75" customHeight="1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9"/>
    </row>
    <row r="70" spans="1:12" ht="15" customHeight="1" x14ac:dyDescent="0.25">
      <c r="A70" s="45" t="s">
        <v>39</v>
      </c>
      <c r="B70" s="45"/>
      <c r="C70" s="45"/>
      <c r="D70" s="45"/>
      <c r="E70" s="45"/>
      <c r="F70" s="45"/>
    </row>
    <row r="71" spans="1:12" ht="60" x14ac:dyDescent="0.25">
      <c r="A71" s="46"/>
      <c r="B71" s="22" t="s">
        <v>20</v>
      </c>
      <c r="C71" s="22"/>
      <c r="D71" s="23"/>
      <c r="E71" s="23" t="s">
        <v>21</v>
      </c>
      <c r="F71" s="23" t="s">
        <v>22</v>
      </c>
      <c r="G71" s="23" t="s">
        <v>23</v>
      </c>
      <c r="H71" s="23" t="s">
        <v>24</v>
      </c>
      <c r="I71" s="23" t="s">
        <v>25</v>
      </c>
      <c r="J71" s="47" t="s">
        <v>26</v>
      </c>
    </row>
    <row r="72" spans="1:12" x14ac:dyDescent="0.25">
      <c r="A72" s="134">
        <v>39</v>
      </c>
      <c r="B72" s="26" t="s">
        <v>27</v>
      </c>
      <c r="C72" s="26"/>
      <c r="D72" s="26"/>
      <c r="E72" s="27">
        <v>12</v>
      </c>
      <c r="F72" s="27" t="s">
        <v>28</v>
      </c>
      <c r="G72" s="28"/>
      <c r="H72" s="29">
        <f t="shared" ref="H72:H81" si="8">+G72*E72</f>
        <v>0</v>
      </c>
      <c r="I72" s="28"/>
      <c r="J72" s="30">
        <f>+H72+I72</f>
        <v>0</v>
      </c>
    </row>
    <row r="73" spans="1:12" x14ac:dyDescent="0.25">
      <c r="A73" s="135"/>
      <c r="B73" s="31" t="s">
        <v>29</v>
      </c>
      <c r="C73" s="31"/>
      <c r="D73" s="31"/>
      <c r="E73" s="32">
        <v>12</v>
      </c>
      <c r="F73" s="32" t="s">
        <v>28</v>
      </c>
      <c r="G73" s="33"/>
      <c r="H73" s="34">
        <f t="shared" si="8"/>
        <v>0</v>
      </c>
      <c r="I73" s="33"/>
      <c r="J73" s="35">
        <f t="shared" ref="J73:J81" si="9">+H73+I73</f>
        <v>0</v>
      </c>
    </row>
    <row r="74" spans="1:12" x14ac:dyDescent="0.25">
      <c r="A74" s="135"/>
      <c r="B74" s="26" t="s">
        <v>30</v>
      </c>
      <c r="C74" s="26"/>
      <c r="D74" s="26"/>
      <c r="E74" s="27">
        <v>12</v>
      </c>
      <c r="F74" s="27" t="s">
        <v>28</v>
      </c>
      <c r="G74" s="28"/>
      <c r="H74" s="29">
        <f t="shared" si="8"/>
        <v>0</v>
      </c>
      <c r="I74" s="28"/>
      <c r="J74" s="30">
        <f t="shared" si="9"/>
        <v>0</v>
      </c>
    </row>
    <row r="75" spans="1:12" x14ac:dyDescent="0.25">
      <c r="A75" s="135"/>
      <c r="B75" s="31" t="s">
        <v>31</v>
      </c>
      <c r="C75" s="31"/>
      <c r="D75" s="31"/>
      <c r="E75" s="32">
        <v>12</v>
      </c>
      <c r="F75" s="32" t="s">
        <v>28</v>
      </c>
      <c r="G75" s="33"/>
      <c r="H75" s="34">
        <f t="shared" si="8"/>
        <v>0</v>
      </c>
      <c r="I75" s="33"/>
      <c r="J75" s="35">
        <f t="shared" si="9"/>
        <v>0</v>
      </c>
    </row>
    <row r="76" spans="1:12" x14ac:dyDescent="0.25">
      <c r="A76" s="135"/>
      <c r="B76" s="26" t="s">
        <v>32</v>
      </c>
      <c r="C76" s="26"/>
      <c r="D76" s="26"/>
      <c r="E76" s="27">
        <v>12</v>
      </c>
      <c r="F76" s="27" t="s">
        <v>28</v>
      </c>
      <c r="G76" s="28"/>
      <c r="H76" s="29">
        <f t="shared" si="8"/>
        <v>0</v>
      </c>
      <c r="I76" s="28"/>
      <c r="J76" s="30">
        <f t="shared" si="9"/>
        <v>0</v>
      </c>
    </row>
    <row r="77" spans="1:12" x14ac:dyDescent="0.25">
      <c r="A77" s="135"/>
      <c r="B77" s="31" t="s">
        <v>33</v>
      </c>
      <c r="C77" s="31"/>
      <c r="D77" s="31"/>
      <c r="E77" s="32">
        <v>12</v>
      </c>
      <c r="F77" s="32" t="s">
        <v>28</v>
      </c>
      <c r="G77" s="33"/>
      <c r="H77" s="34">
        <f t="shared" si="8"/>
        <v>0</v>
      </c>
      <c r="I77" s="33"/>
      <c r="J77" s="35">
        <f t="shared" si="9"/>
        <v>0</v>
      </c>
    </row>
    <row r="78" spans="1:12" x14ac:dyDescent="0.25">
      <c r="A78" s="135"/>
      <c r="B78" s="26" t="s">
        <v>34</v>
      </c>
      <c r="C78" s="26"/>
      <c r="D78" s="26"/>
      <c r="E78" s="27">
        <v>12</v>
      </c>
      <c r="F78" s="27" t="s">
        <v>28</v>
      </c>
      <c r="G78" s="28"/>
      <c r="H78" s="29">
        <f t="shared" si="8"/>
        <v>0</v>
      </c>
      <c r="I78" s="28"/>
      <c r="J78" s="30">
        <f t="shared" si="9"/>
        <v>0</v>
      </c>
    </row>
    <row r="79" spans="1:12" x14ac:dyDescent="0.25">
      <c r="A79" s="135"/>
      <c r="B79" s="31" t="s">
        <v>35</v>
      </c>
      <c r="C79" s="31"/>
      <c r="D79" s="31"/>
      <c r="E79" s="32">
        <v>12</v>
      </c>
      <c r="F79" s="32" t="s">
        <v>28</v>
      </c>
      <c r="G79" s="33"/>
      <c r="H79" s="34">
        <f t="shared" si="8"/>
        <v>0</v>
      </c>
      <c r="I79" s="33"/>
      <c r="J79" s="35">
        <f t="shared" si="9"/>
        <v>0</v>
      </c>
    </row>
    <row r="80" spans="1:12" x14ac:dyDescent="0.25">
      <c r="A80" s="135"/>
      <c r="B80" s="26" t="s">
        <v>36</v>
      </c>
      <c r="C80" s="26"/>
      <c r="D80" s="26"/>
      <c r="E80" s="27">
        <v>12</v>
      </c>
      <c r="F80" s="27" t="s">
        <v>28</v>
      </c>
      <c r="G80" s="28"/>
      <c r="H80" s="29">
        <f t="shared" si="8"/>
        <v>0</v>
      </c>
      <c r="I80" s="28"/>
      <c r="J80" s="30">
        <f t="shared" si="9"/>
        <v>0</v>
      </c>
    </row>
    <row r="81" spans="1:12" ht="15.75" thickBot="1" x14ac:dyDescent="0.3">
      <c r="A81" s="136"/>
      <c r="B81" s="36" t="s">
        <v>37</v>
      </c>
      <c r="C81" s="36"/>
      <c r="D81" s="36"/>
      <c r="E81" s="37">
        <v>12</v>
      </c>
      <c r="F81" s="37" t="s">
        <v>28</v>
      </c>
      <c r="G81" s="38"/>
      <c r="H81" s="39">
        <f t="shared" si="8"/>
        <v>0</v>
      </c>
      <c r="I81" s="38"/>
      <c r="J81" s="40">
        <f t="shared" si="9"/>
        <v>0</v>
      </c>
    </row>
    <row r="82" spans="1:12" ht="21.75" customHeight="1" thickBot="1" x14ac:dyDescent="0.3">
      <c r="A82" s="137" t="s">
        <v>40</v>
      </c>
      <c r="B82" s="138"/>
      <c r="C82" s="138"/>
      <c r="D82" s="138"/>
      <c r="E82" s="138"/>
      <c r="F82" s="138"/>
      <c r="G82" s="138"/>
      <c r="H82" s="138"/>
      <c r="I82" s="138"/>
      <c r="J82" s="41">
        <f>SUM(J72:J81)</f>
        <v>0</v>
      </c>
    </row>
    <row r="83" spans="1:12" x14ac:dyDescent="0.25">
      <c r="A83" s="48" t="s">
        <v>41</v>
      </c>
      <c r="B83" s="49"/>
      <c r="C83" s="49"/>
      <c r="D83" s="49"/>
      <c r="E83" s="49"/>
      <c r="F83" s="49"/>
      <c r="G83" s="50"/>
    </row>
    <row r="84" spans="1:12" ht="15.75" thickBot="1" x14ac:dyDescent="0.3">
      <c r="A84" s="49"/>
      <c r="B84" s="49"/>
      <c r="C84" s="49"/>
      <c r="D84" s="49"/>
      <c r="E84" s="51"/>
      <c r="F84" s="51"/>
      <c r="G84" s="52"/>
    </row>
    <row r="85" spans="1:12" x14ac:dyDescent="0.25">
      <c r="E85" s="139" t="s">
        <v>42</v>
      </c>
      <c r="F85" s="139"/>
      <c r="G85" s="139"/>
    </row>
    <row r="87" spans="1:12" x14ac:dyDescent="0.25">
      <c r="A87" s="119" t="s">
        <v>43</v>
      </c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</row>
    <row r="88" spans="1:12" x14ac:dyDescent="0.25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</row>
  </sheetData>
  <mergeCells count="18">
    <mergeCell ref="A4:L4"/>
    <mergeCell ref="A68:K68"/>
    <mergeCell ref="A7:A8"/>
    <mergeCell ref="B7:B8"/>
    <mergeCell ref="C7:C8"/>
    <mergeCell ref="D7:D8"/>
    <mergeCell ref="E7:H7"/>
    <mergeCell ref="I7:L7"/>
    <mergeCell ref="A47:E47"/>
    <mergeCell ref="A48:K48"/>
    <mergeCell ref="A49:K49"/>
    <mergeCell ref="A56:A65"/>
    <mergeCell ref="A66:I66"/>
    <mergeCell ref="A87:L88"/>
    <mergeCell ref="A50:L51"/>
    <mergeCell ref="A72:A81"/>
    <mergeCell ref="A82:I82"/>
    <mergeCell ref="E85:G8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5">
        <f>SUM(A5:A12)</f>
        <v>973815</v>
      </c>
      <c r="B13" s="45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2018-07-06T19:56:26Z</dcterms:modified>
</cp:coreProperties>
</file>